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05" yWindow="-105" windowWidth="26295" windowHeight="14310"/>
  </bookViews>
  <sheets>
    <sheet name="Доходы" sheetId="1" r:id="rId1"/>
  </sheets>
  <definedNames>
    <definedName name="_xlnm.Print_Titles" localSheetId="0">Доходы!$5:$8</definedName>
    <definedName name="_xlnm.Print_Area" localSheetId="0">Доходы!$A$1:$K$39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8" i="1" l="1"/>
  <c r="F37" i="1"/>
  <c r="G36" i="1"/>
  <c r="F36" i="1"/>
  <c r="K35" i="1"/>
  <c r="I35" i="1"/>
  <c r="G35" i="1"/>
  <c r="F35" i="1"/>
  <c r="K34" i="1"/>
  <c r="H34" i="1"/>
  <c r="I34" i="1" s="1"/>
  <c r="G34" i="1"/>
  <c r="F34" i="1"/>
  <c r="K33" i="1"/>
  <c r="I33" i="1"/>
  <c r="G33" i="1"/>
  <c r="F33" i="1"/>
  <c r="K32" i="1"/>
  <c r="I32" i="1"/>
  <c r="G32" i="1"/>
  <c r="F32" i="1"/>
  <c r="K31" i="1"/>
  <c r="I31" i="1"/>
  <c r="G31" i="1"/>
  <c r="F31" i="1"/>
  <c r="D28" i="1" l="1"/>
  <c r="I25" i="1" l="1"/>
  <c r="K25" i="1"/>
  <c r="C28" i="1" l="1"/>
  <c r="I27" i="1" l="1"/>
  <c r="I22" i="1"/>
  <c r="K12" i="1"/>
  <c r="K11" i="1" l="1"/>
  <c r="K14" i="1"/>
  <c r="K15" i="1"/>
  <c r="K16" i="1"/>
  <c r="K17" i="1"/>
  <c r="K19" i="1"/>
  <c r="K20" i="1"/>
  <c r="K21" i="1"/>
  <c r="K22" i="1"/>
  <c r="K24" i="1"/>
  <c r="K26" i="1"/>
  <c r="K27" i="1"/>
  <c r="K28" i="1"/>
  <c r="I11" i="1"/>
  <c r="I12" i="1"/>
  <c r="I14" i="1"/>
  <c r="I15" i="1"/>
  <c r="I16" i="1"/>
  <c r="I17" i="1"/>
  <c r="I19" i="1"/>
  <c r="I20" i="1"/>
  <c r="I21" i="1"/>
  <c r="I24" i="1"/>
  <c r="I26" i="1"/>
  <c r="I28" i="1"/>
  <c r="F11" i="1"/>
  <c r="G11" i="1"/>
  <c r="F12" i="1"/>
  <c r="G12" i="1"/>
  <c r="F14" i="1"/>
  <c r="G14" i="1"/>
  <c r="F15" i="1"/>
  <c r="G15" i="1"/>
  <c r="F16" i="1"/>
  <c r="G16" i="1"/>
  <c r="F17" i="1"/>
  <c r="G17" i="1"/>
  <c r="F19" i="1"/>
  <c r="G19" i="1"/>
  <c r="F20" i="1"/>
  <c r="G20" i="1"/>
  <c r="F21" i="1"/>
  <c r="G21" i="1"/>
  <c r="F22" i="1"/>
  <c r="G22" i="1"/>
  <c r="F24" i="1"/>
  <c r="G24" i="1"/>
  <c r="F25" i="1"/>
  <c r="G25" i="1"/>
  <c r="F26" i="1"/>
  <c r="G26" i="1"/>
  <c r="F27" i="1"/>
  <c r="G27" i="1"/>
  <c r="F28" i="1"/>
  <c r="G28" i="1" l="1"/>
  <c r="D30" i="1" l="1"/>
  <c r="E30" i="1"/>
  <c r="H30" i="1"/>
  <c r="J30" i="1"/>
  <c r="K30" i="1" l="1"/>
  <c r="G30" i="1"/>
  <c r="I30" i="1"/>
  <c r="C30" i="1"/>
  <c r="C29" i="1" s="1"/>
  <c r="C13" i="1"/>
  <c r="F30" i="1" l="1"/>
  <c r="D29" i="1"/>
  <c r="E29" i="1"/>
  <c r="H29" i="1"/>
  <c r="J29" i="1"/>
  <c r="K29" i="1" l="1"/>
  <c r="G29" i="1"/>
  <c r="F29" i="1"/>
  <c r="I29" i="1"/>
  <c r="D23" i="1"/>
  <c r="D18" i="1"/>
  <c r="D13" i="1"/>
  <c r="E18" i="1" l="1"/>
  <c r="H18" i="1"/>
  <c r="J18" i="1"/>
  <c r="C18" i="1"/>
  <c r="K18" i="1" l="1"/>
  <c r="G18" i="1"/>
  <c r="I18" i="1"/>
  <c r="F18" i="1"/>
  <c r="E23" i="1"/>
  <c r="G23" i="1" l="1"/>
  <c r="E13" i="1"/>
  <c r="H13" i="1"/>
  <c r="J13" i="1"/>
  <c r="K13" i="1" l="1"/>
  <c r="I13" i="1"/>
  <c r="F13" i="1"/>
  <c r="G13" i="1"/>
  <c r="C23" i="1"/>
  <c r="F23" i="1" s="1"/>
  <c r="H23" i="1" l="1"/>
  <c r="J23" i="1"/>
  <c r="D10" i="1"/>
  <c r="E10" i="1"/>
  <c r="H10" i="1"/>
  <c r="J10" i="1"/>
  <c r="C10" i="1"/>
  <c r="C9" i="1" s="1"/>
  <c r="C39" i="1" s="1"/>
  <c r="K23" i="1" l="1"/>
  <c r="I23" i="1"/>
  <c r="K10" i="1"/>
  <c r="I10" i="1"/>
  <c r="F10" i="1"/>
  <c r="G10" i="1"/>
  <c r="E9" i="1"/>
  <c r="H9" i="1"/>
  <c r="J9" i="1"/>
  <c r="J39" i="1" s="1"/>
  <c r="D9" i="1"/>
  <c r="D39" i="1" s="1"/>
  <c r="H39" i="1" l="1"/>
  <c r="K39" i="1" s="1"/>
  <c r="K9" i="1"/>
  <c r="E39" i="1"/>
  <c r="I9" i="1"/>
  <c r="G9" i="1"/>
  <c r="F9" i="1"/>
  <c r="I39" i="1" l="1"/>
  <c r="G39" i="1"/>
  <c r="F39" i="1"/>
</calcChain>
</file>

<file path=xl/comments1.xml><?xml version="1.0" encoding="utf-8"?>
<comments xmlns="http://schemas.openxmlformats.org/spreadsheetml/2006/main">
  <authors>
    <author>Стогова Анна Николаевна</author>
  </authors>
  <commentList>
    <comment ref="B28" authorId="0" shapeId="0">
      <text>
        <r>
          <rPr>
            <b/>
            <sz val="9"/>
            <color indexed="81"/>
            <rFont val="Tahoma"/>
            <family val="2"/>
            <charset val="204"/>
          </rPr>
          <t>Стогова Анна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113,117</t>
        </r>
      </text>
    </comment>
  </commentList>
</comments>
</file>

<file path=xl/sharedStrings.xml><?xml version="1.0" encoding="utf-8"?>
<sst xmlns="http://schemas.openxmlformats.org/spreadsheetml/2006/main" count="74" uniqueCount="72">
  <si>
    <t xml:space="preserve">                                                        </t>
  </si>
  <si>
    <t>(тыс.рублей)</t>
  </si>
  <si>
    <t xml:space="preserve">Код бюджетной классификации </t>
  </si>
  <si>
    <t xml:space="preserve">Наименование  доходов </t>
  </si>
  <si>
    <t>000 1 00 00000 00 0000 000</t>
  </si>
  <si>
    <t>НАЛОГОВЫЕ  И  НЕНАЛОГОВЫЕ  ДОХОДЫ</t>
  </si>
  <si>
    <t>000 1 01 02000 01 0000 110</t>
  </si>
  <si>
    <t>Налог на доходы физических лиц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</si>
  <si>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</si>
  <si>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</si>
  <si>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</si>
  <si>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</si>
  <si>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</si>
  <si>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</si>
  <si>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Единый  налог  на  вмененный  доход для отдельных видов деятельности</t>
  </si>
  <si>
    <t xml:space="preserve">Единый  сельскохозяйственный налог  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</si>
  <si>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</si>
  <si>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</si>
  <si>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</si>
  <si>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</si>
  <si>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</si>
  <si>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</si>
  <si>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</si>
  <si>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</si>
  <si>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000 1 11 00000 00 0000 000</t>
  </si>
  <si>
    <t>000 1 12 00000 00 0000 000</t>
  </si>
  <si>
    <t>000 1 14 00000 00 0000 000</t>
  </si>
  <si>
    <t>000 1 16 00000 00 0000 000</t>
  </si>
  <si>
    <t>000 1 17 00000 00 0000 000</t>
  </si>
  <si>
    <t>000 2 00 00000 00 0000 000</t>
  </si>
  <si>
    <t>БЕЗВОЗМЕЗДНЫЕ ПОСТУПЛЕНИЯ</t>
  </si>
  <si>
    <t>Иные межбюджетные трансферты</t>
  </si>
  <si>
    <t>ИТОГО ДОХОДОВ</t>
  </si>
  <si>
    <t>Прогнозируемый период</t>
  </si>
  <si>
    <t>Иные налоговые доходы</t>
  </si>
  <si>
    <t>НАЛОГОВЫЕ ДОХОДЫ</t>
  </si>
  <si>
    <t>НЕНАЛОГОВЫЕ ДОХОДЫ</t>
  </si>
  <si>
    <t>Иные неналоговые доходы</t>
  </si>
  <si>
    <t xml:space="preserve">Дотации </t>
  </si>
  <si>
    <t xml:space="preserve">Субсидии </t>
  </si>
  <si>
    <t xml:space="preserve">Субвенции 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</si>
  <si>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</si>
  <si>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</si>
  <si>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 ущерба</t>
  </si>
  <si>
    <t>Транспортный налог</t>
  </si>
  <si>
    <t>000 2 02 00000 00 0000 000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</si>
  <si>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</si>
  <si>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</si>
  <si>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</si>
  <si>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000 2 02 01000 00 0000 150</t>
  </si>
  <si>
    <t>000 2 02 02000 00 0000 150</t>
  </si>
  <si>
    <t>000 2 02 03000 00 0000 150</t>
  </si>
  <si>
    <t>000 2 02 04000 00 0000 150</t>
  </si>
  <si>
    <t>000 2 07 00000 00 0000 150</t>
  </si>
  <si>
    <t>000 2 18 00000 00 0000 000</t>
  </si>
  <si>
    <t>000 2 19 00000 00 0000 000</t>
  </si>
  <si>
    <t>Прочие безвозмездные поступления</t>
  </si>
  <si>
    <t>000 2 03 00000 00 0000 150</t>
  </si>
  <si>
    <t xml:space="preserve">Безвозмездные поступления от государственных (муниципальных) организаций
</t>
  </si>
  <si>
    <t>000 1 05 02000 02 0000 110</t>
  </si>
  <si>
    <t>000 1 05 03000 01 0000 110</t>
  </si>
  <si>
    <t>000 1 05 04000 02 0000 110</t>
  </si>
  <si>
    <t>000 1 06 04000 02 0000 110</t>
  </si>
  <si>
    <t xml:space="preserve">ДОХОДЫ ОТ ИСПОЛЬЗОВАНИЯ ИМУЩЕСТВА, НАХОДЯЩЕГОСЯ В ГОСУДАРСТВЕННОЙ И МУНИЦИПАЛЬНОЙ СОБСТВЕННОСТИ
</t>
  </si>
  <si>
    <t>проект</t>
  </si>
  <si>
    <t>в % к 2024 году</t>
  </si>
  <si>
    <t>в % к 2025 году</t>
  </si>
  <si>
    <t>Сведения о доходах бюджета Нижневартовского района по видам доходов на 2025 год и плановый период 2026 и 2027 годов в сравнении с ожидаемым исполнением за 2024 год и отчетом за 2023 год</t>
  </si>
  <si>
    <t>в % к 2026 году</t>
  </si>
  <si>
    <t>Отчет 2024 год</t>
  </si>
  <si>
    <t>Ожидаемая оценка 2025 год</t>
  </si>
  <si>
    <t>в % к 2027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</si>
</sst>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5" fillId="0" borderId="5" applyNumberFormat="0">
      <alignment horizontal="right" vertical="top"/>
    </xf>
    <xf numFmtId="0" fontId="16" fillId="0" borderId="0"/>
  </cellStyleXfs>
  <cellXfs count="5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/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0" fontId="4" fillId="2" borderId="1" xfId="1" applyFont="1" applyFill="1" applyBorder="1" applyAlignment="1" applyProtection="1">
      <alignment vertical="top" wrapText="1"/>
      <protection hidden="1"/>
    </xf>
    <xf numFmtId="0" fontId="1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7" fillId="0" borderId="0" xfId="0" applyFont="1" applyFill="1"/>
    <xf numFmtId="164" fontId="7" fillId="0" borderId="0" xfId="0" applyNumberFormat="1" applyFont="1" applyFill="1"/>
    <xf numFmtId="164" fontId="7" fillId="0" borderId="0" xfId="0" applyNumberFormat="1" applyFont="1" applyFill="1" applyBorder="1" applyAlignment="1">
      <alignment horizontal="right"/>
    </xf>
    <xf numFmtId="165" fontId="1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/>
    <xf numFmtId="0" fontId="4" fillId="0" borderId="1" xfId="0" applyFont="1" applyBorder="1" applyAlignment="1">
      <alignment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14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165" fontId="13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165" fontId="13" fillId="3" borderId="1" xfId="0" applyNumberFormat="1" applyFont="1" applyFill="1" applyBorder="1" applyAlignment="1">
      <alignment horizontal="center" vertical="center"/>
    </xf>
    <xf numFmtId="165" fontId="13" fillId="3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/>
    </xf>
    <xf numFmtId="1" fontId="18" fillId="0" borderId="2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/>
    <xf numFmtId="165" fontId="7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</cellXfs>
  <cellStyles count="7">
    <cellStyle name="Данные (редактируемые)" xfId="5"/>
    <cellStyle name="Обычный" xfId="0" builtinId="0"/>
    <cellStyle name="Обычный 2 2" xfId="2"/>
    <cellStyle name="Обычный 2 4" xfId="3"/>
    <cellStyle name="Обычный 2 9" xfId="6"/>
    <cellStyle name="Обычный_Tmp1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A4" workbookViewId="0">
      <pane ySplit="5" topLeftCell="A9" activePane="bottomLeft" state="frozen"/>
      <selection activeCell="A4" sqref="A4"/>
      <selection pane="bottomLeft" activeCell="K41" sqref="K41"/>
    </sheetView>
  </sheetViews>
  <sheetFormatPr defaultColWidth="9.140625" defaultRowHeight="15" x14ac:dyDescent="0.25"/>
  <cols>
    <col min="1" max="1" width="24.28515625" style="14" customWidth="1"/>
    <col min="2" max="2" width="37.28515625" style="17" customWidth="1"/>
    <col min="3" max="3" width="12.85546875" style="11" customWidth="1"/>
    <col min="4" max="4" width="13.140625" style="11" customWidth="1"/>
    <col min="5" max="5" width="12.5703125" style="11" customWidth="1"/>
    <col min="6" max="6" width="9.5703125" style="11" customWidth="1"/>
    <col min="7" max="7" width="10.28515625" style="11" customWidth="1"/>
    <col min="8" max="8" width="11.85546875" style="10" customWidth="1"/>
    <col min="9" max="9" width="9.42578125" style="10" customWidth="1"/>
    <col min="10" max="10" width="12.28515625" style="10" customWidth="1"/>
    <col min="11" max="11" width="10" style="10" customWidth="1"/>
    <col min="12" max="12" width="13.85546875" style="1" customWidth="1"/>
    <col min="13" max="16384" width="9.140625" style="1"/>
  </cols>
  <sheetData>
    <row r="1" spans="1:11" ht="14.25" x14ac:dyDescent="0.25">
      <c r="A1" s="14" t="s">
        <v>0</v>
      </c>
    </row>
    <row r="2" spans="1:11" ht="33.4" customHeight="1" x14ac:dyDescent="0.25">
      <c r="A2" s="46" t="s">
        <v>67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4.25" x14ac:dyDescent="0.25">
      <c r="A3" s="45"/>
      <c r="B3" s="45"/>
      <c r="C3" s="45"/>
      <c r="D3" s="45"/>
      <c r="E3" s="45"/>
      <c r="F3" s="35"/>
      <c r="G3" s="35"/>
    </row>
    <row r="4" spans="1:11" x14ac:dyDescent="0.25">
      <c r="E4" s="10"/>
      <c r="F4" s="10"/>
      <c r="G4" s="10"/>
      <c r="K4" s="12" t="s">
        <v>1</v>
      </c>
    </row>
    <row r="5" spans="1:11" s="2" customFormat="1" ht="20.25" customHeight="1" x14ac:dyDescent="0.2">
      <c r="A5" s="49" t="s">
        <v>2</v>
      </c>
      <c r="B5" s="52" t="s">
        <v>3</v>
      </c>
      <c r="C5" s="55" t="s">
        <v>69</v>
      </c>
      <c r="D5" s="55" t="s">
        <v>70</v>
      </c>
      <c r="E5" s="47" t="s">
        <v>33</v>
      </c>
      <c r="F5" s="47"/>
      <c r="G5" s="47"/>
      <c r="H5" s="47"/>
      <c r="I5" s="47"/>
      <c r="J5" s="47"/>
      <c r="K5" s="47"/>
    </row>
    <row r="6" spans="1:11" s="2" customFormat="1" x14ac:dyDescent="0.2">
      <c r="A6" s="50"/>
      <c r="B6" s="53"/>
      <c r="C6" s="56"/>
      <c r="D6" s="56"/>
      <c r="E6" s="48">
        <v>2026</v>
      </c>
      <c r="F6" s="48"/>
      <c r="G6" s="48"/>
      <c r="H6" s="48">
        <v>2027</v>
      </c>
      <c r="I6" s="48"/>
      <c r="J6" s="48">
        <v>2028</v>
      </c>
      <c r="K6" s="48"/>
    </row>
    <row r="7" spans="1:11" s="2" customFormat="1" ht="45" x14ac:dyDescent="0.2">
      <c r="A7" s="51"/>
      <c r="B7" s="54"/>
      <c r="C7" s="57"/>
      <c r="D7" s="57"/>
      <c r="E7" s="42" t="s">
        <v>64</v>
      </c>
      <c r="F7" s="43" t="s">
        <v>65</v>
      </c>
      <c r="G7" s="43" t="s">
        <v>66</v>
      </c>
      <c r="H7" s="44" t="s">
        <v>64</v>
      </c>
      <c r="I7" s="43" t="s">
        <v>68</v>
      </c>
      <c r="J7" s="44" t="s">
        <v>64</v>
      </c>
      <c r="K7" s="43" t="s">
        <v>71</v>
      </c>
    </row>
    <row r="8" spans="1:11" s="2" customFormat="1" ht="11.85" x14ac:dyDescent="0.2">
      <c r="A8" s="32">
        <v>1</v>
      </c>
      <c r="B8" s="32">
        <v>2</v>
      </c>
      <c r="C8" s="33">
        <v>3</v>
      </c>
      <c r="D8" s="33">
        <v>4</v>
      </c>
      <c r="E8" s="34">
        <v>5</v>
      </c>
      <c r="F8" s="33">
        <v>6</v>
      </c>
      <c r="G8" s="34">
        <v>7</v>
      </c>
      <c r="H8" s="33">
        <v>8</v>
      </c>
      <c r="I8" s="34">
        <v>9</v>
      </c>
      <c r="J8" s="33">
        <v>10</v>
      </c>
      <c r="K8" s="34">
        <v>11</v>
      </c>
    </row>
    <row r="9" spans="1:11" s="2" customFormat="1" ht="29.25" customHeight="1" x14ac:dyDescent="0.2">
      <c r="A9" s="22" t="s">
        <v>4</v>
      </c>
      <c r="B9" s="29" t="s">
        <v>5</v>
      </c>
      <c r="C9" s="30">
        <f>C10+C23</f>
        <v>4379349.2000000011</v>
      </c>
      <c r="D9" s="30">
        <f>D10+D23</f>
        <v>3394414.5</v>
      </c>
      <c r="E9" s="30">
        <f>E10+E23</f>
        <v>3153395</v>
      </c>
      <c r="F9" s="30">
        <f>E9/C9*100</f>
        <v>72.00601861116715</v>
      </c>
      <c r="G9" s="30">
        <f>E9/D9*100</f>
        <v>92.899526560471628</v>
      </c>
      <c r="H9" s="30">
        <f>H10+H23</f>
        <v>3350158</v>
      </c>
      <c r="I9" s="30">
        <f>H9/E9*100</f>
        <v>106.23971941352097</v>
      </c>
      <c r="J9" s="31">
        <f>J10+J23</f>
        <v>3558975</v>
      </c>
      <c r="K9" s="30">
        <f>J9/H9*100</f>
        <v>106.23304930692821</v>
      </c>
    </row>
    <row r="10" spans="1:11" s="2" customFormat="1" ht="30.75" customHeight="1" x14ac:dyDescent="0.2">
      <c r="A10" s="22"/>
      <c r="B10" s="23" t="s">
        <v>35</v>
      </c>
      <c r="C10" s="24">
        <f>C11+C12+C13+C18+C22</f>
        <v>2813333.6000000006</v>
      </c>
      <c r="D10" s="24">
        <f>D11+D12+D13+D18+D22</f>
        <v>2549053</v>
      </c>
      <c r="E10" s="24">
        <f>E11+E12+E13+E18+E22</f>
        <v>2475353</v>
      </c>
      <c r="F10" s="24">
        <f t="shared" ref="F10:F39" si="0">E10/C10*100</f>
        <v>87.986472702703992</v>
      </c>
      <c r="G10" s="24">
        <f t="shared" ref="G10:G39" si="1">E10/D10*100</f>
        <v>97.108730183326912</v>
      </c>
      <c r="H10" s="24">
        <f>H11+H12+H13+H18+H22</f>
        <v>2657270</v>
      </c>
      <c r="I10" s="24">
        <f t="shared" ref="I10:I39" si="2">H10/E10*100</f>
        <v>107.34913363871739</v>
      </c>
      <c r="J10" s="24">
        <f>J11+J12+J13+J18+J22</f>
        <v>2853380</v>
      </c>
      <c r="K10" s="24">
        <f t="shared" ref="K10:K39" si="3">J10/H10*100</f>
        <v>107.38013073567984</v>
      </c>
    </row>
    <row r="11" spans="1:11" s="2" customFormat="1" x14ac:dyDescent="0.2">
      <c r="A11" s="4" t="s">
        <v>6</v>
      </c>
      <c r="B11" s="9" t="s">
        <v>7</v>
      </c>
      <c r="C11" s="36">
        <v>2647774.7000000002</v>
      </c>
      <c r="D11" s="36">
        <v>2366682</v>
      </c>
      <c r="E11" s="36">
        <v>2303833</v>
      </c>
      <c r="F11" s="13">
        <f t="shared" si="0"/>
        <v>87.010159890114508</v>
      </c>
      <c r="G11" s="13">
        <f t="shared" si="1"/>
        <v>97.344425655833774</v>
      </c>
      <c r="H11" s="36">
        <v>2480130</v>
      </c>
      <c r="I11" s="13">
        <f t="shared" si="2"/>
        <v>107.65233417526356</v>
      </c>
      <c r="J11" s="36">
        <v>2670550</v>
      </c>
      <c r="K11" s="13">
        <f t="shared" si="3"/>
        <v>107.67782333990556</v>
      </c>
    </row>
    <row r="12" spans="1:11" s="2" customFormat="1" ht="38.25" x14ac:dyDescent="0.2">
      <c r="A12" s="4" t="s">
        <v>8</v>
      </c>
      <c r="B12" s="9" t="s">
        <v>9</v>
      </c>
      <c r="C12" s="36">
        <v>16720.7</v>
      </c>
      <c r="D12" s="36">
        <v>16440</v>
      </c>
      <c r="E12" s="36">
        <v>15000</v>
      </c>
      <c r="F12" s="13">
        <f t="shared" si="0"/>
        <v>89.709162893897982</v>
      </c>
      <c r="G12" s="13">
        <f t="shared" si="1"/>
        <v>91.240875912408754</v>
      </c>
      <c r="H12" s="36">
        <v>15000</v>
      </c>
      <c r="I12" s="13">
        <f t="shared" si="2"/>
        <v>100</v>
      </c>
      <c r="J12" s="36">
        <v>15000</v>
      </c>
      <c r="K12" s="13">
        <f t="shared" si="3"/>
        <v>100</v>
      </c>
    </row>
    <row r="13" spans="1:11" s="2" customFormat="1" ht="18" customHeight="1" x14ac:dyDescent="0.2">
      <c r="A13" s="15" t="s">
        <v>10</v>
      </c>
      <c r="B13" s="3" t="s">
        <v>11</v>
      </c>
      <c r="C13" s="13">
        <f>C14+C15+C16+C17</f>
        <v>103398.20000000001</v>
      </c>
      <c r="D13" s="13">
        <f t="shared" ref="D13" si="4">D14+D15+D16+D17</f>
        <v>113412</v>
      </c>
      <c r="E13" s="13">
        <f t="shared" ref="E13:J13" si="5">E14+E15+E16+E17</f>
        <v>110920</v>
      </c>
      <c r="F13" s="13">
        <f t="shared" si="0"/>
        <v>107.27459472215182</v>
      </c>
      <c r="G13" s="13">
        <f t="shared" si="1"/>
        <v>97.802701654145935</v>
      </c>
      <c r="H13" s="13">
        <f t="shared" si="5"/>
        <v>115540</v>
      </c>
      <c r="I13" s="13">
        <f t="shared" si="2"/>
        <v>104.16516408222142</v>
      </c>
      <c r="J13" s="13">
        <f t="shared" si="5"/>
        <v>120230</v>
      </c>
      <c r="K13" s="13">
        <f t="shared" si="3"/>
        <v>104.05920027696037</v>
      </c>
    </row>
    <row r="14" spans="1:11" s="5" customFormat="1" ht="29.25" customHeight="1" x14ac:dyDescent="0.2">
      <c r="A14" s="15" t="s">
        <v>12</v>
      </c>
      <c r="B14" s="8" t="s">
        <v>13</v>
      </c>
      <c r="C14" s="36">
        <v>101561.1</v>
      </c>
      <c r="D14" s="38">
        <v>109570</v>
      </c>
      <c r="E14" s="38">
        <v>108140</v>
      </c>
      <c r="F14" s="36">
        <f t="shared" si="0"/>
        <v>106.47777544748924</v>
      </c>
      <c r="G14" s="36">
        <f t="shared" si="1"/>
        <v>98.694898238568953</v>
      </c>
      <c r="H14" s="38">
        <v>112460</v>
      </c>
      <c r="I14" s="36">
        <f t="shared" si="2"/>
        <v>103.99482152764934</v>
      </c>
      <c r="J14" s="38">
        <v>116950</v>
      </c>
      <c r="K14" s="36">
        <f t="shared" si="3"/>
        <v>103.99253067757425</v>
      </c>
    </row>
    <row r="15" spans="1:11" s="2" customFormat="1" ht="25.5" x14ac:dyDescent="0.2">
      <c r="A15" s="15" t="s">
        <v>59</v>
      </c>
      <c r="B15" s="8" t="s">
        <v>14</v>
      </c>
      <c r="C15" s="36">
        <v>51.8</v>
      </c>
      <c r="D15" s="38">
        <v>45</v>
      </c>
      <c r="E15" s="38">
        <v>0</v>
      </c>
      <c r="F15" s="36">
        <f t="shared" si="0"/>
        <v>0</v>
      </c>
      <c r="G15" s="36">
        <f t="shared" si="1"/>
        <v>0</v>
      </c>
      <c r="H15" s="38">
        <v>0</v>
      </c>
      <c r="I15" s="36" t="e">
        <f t="shared" si="2"/>
        <v>#DIV/0!</v>
      </c>
      <c r="J15" s="38">
        <v>0</v>
      </c>
      <c r="K15" s="36" t="e">
        <f t="shared" si="3"/>
        <v>#DIV/0!</v>
      </c>
    </row>
    <row r="16" spans="1:11" s="2" customFormat="1" x14ac:dyDescent="0.2">
      <c r="A16" s="15" t="s">
        <v>60</v>
      </c>
      <c r="B16" s="8" t="s">
        <v>15</v>
      </c>
      <c r="C16" s="36">
        <v>443.3</v>
      </c>
      <c r="D16" s="38">
        <v>897</v>
      </c>
      <c r="E16" s="38">
        <v>580</v>
      </c>
      <c r="F16" s="36">
        <f t="shared" si="0"/>
        <v>130.83690503045341</v>
      </c>
      <c r="G16" s="36">
        <f t="shared" si="1"/>
        <v>64.659977703455965</v>
      </c>
      <c r="H16" s="38">
        <v>580</v>
      </c>
      <c r="I16" s="36">
        <f t="shared" si="2"/>
        <v>100</v>
      </c>
      <c r="J16" s="38">
        <v>580</v>
      </c>
      <c r="K16" s="36">
        <f t="shared" si="3"/>
        <v>100</v>
      </c>
    </row>
    <row r="17" spans="1:11" s="2" customFormat="1" ht="25.5" x14ac:dyDescent="0.2">
      <c r="A17" s="15" t="s">
        <v>61</v>
      </c>
      <c r="B17" s="8" t="s">
        <v>16</v>
      </c>
      <c r="C17" s="36">
        <v>1342</v>
      </c>
      <c r="D17" s="38">
        <v>2900</v>
      </c>
      <c r="E17" s="38">
        <v>2200</v>
      </c>
      <c r="F17" s="36">
        <f t="shared" si="0"/>
        <v>163.9344262295082</v>
      </c>
      <c r="G17" s="36">
        <f t="shared" si="1"/>
        <v>75.862068965517238</v>
      </c>
      <c r="H17" s="38">
        <v>2500</v>
      </c>
      <c r="I17" s="36">
        <f t="shared" si="2"/>
        <v>113.63636363636364</v>
      </c>
      <c r="J17" s="38">
        <v>2700</v>
      </c>
      <c r="K17" s="36">
        <f t="shared" si="3"/>
        <v>108</v>
      </c>
    </row>
    <row r="18" spans="1:11" s="2" customFormat="1" ht="14.25" x14ac:dyDescent="0.2">
      <c r="A18" s="15" t="s">
        <v>17</v>
      </c>
      <c r="B18" s="3" t="s">
        <v>18</v>
      </c>
      <c r="C18" s="13">
        <f>C19+C21+C20</f>
        <v>39250.6</v>
      </c>
      <c r="D18" s="13">
        <f>D19+D21+D20</f>
        <v>40519</v>
      </c>
      <c r="E18" s="13">
        <f>E19+E21+E20</f>
        <v>36600</v>
      </c>
      <c r="F18" s="13">
        <f t="shared" si="0"/>
        <v>93.246982211736892</v>
      </c>
      <c r="G18" s="13">
        <f t="shared" si="1"/>
        <v>90.327994274291072</v>
      </c>
      <c r="H18" s="13">
        <f t="shared" ref="H18:J18" si="6">H19+H21+H20</f>
        <v>36600</v>
      </c>
      <c r="I18" s="13">
        <f t="shared" si="2"/>
        <v>100</v>
      </c>
      <c r="J18" s="13">
        <f t="shared" si="6"/>
        <v>36600</v>
      </c>
      <c r="K18" s="13">
        <f t="shared" si="3"/>
        <v>100</v>
      </c>
    </row>
    <row r="19" spans="1:11" s="2" customFormat="1" x14ac:dyDescent="0.2">
      <c r="A19" s="4" t="s">
        <v>19</v>
      </c>
      <c r="B19" s="8" t="s">
        <v>20</v>
      </c>
      <c r="C19" s="36">
        <v>2617.1999999999998</v>
      </c>
      <c r="D19" s="36">
        <v>1919</v>
      </c>
      <c r="E19" s="36">
        <v>2500</v>
      </c>
      <c r="F19" s="13">
        <f t="shared" si="0"/>
        <v>95.521931835549452</v>
      </c>
      <c r="G19" s="13">
        <f t="shared" si="1"/>
        <v>130.27618551328817</v>
      </c>
      <c r="H19" s="36">
        <v>2500</v>
      </c>
      <c r="I19" s="13">
        <f t="shared" si="2"/>
        <v>100</v>
      </c>
      <c r="J19" s="36">
        <v>2500</v>
      </c>
      <c r="K19" s="13">
        <f t="shared" si="3"/>
        <v>100</v>
      </c>
    </row>
    <row r="20" spans="1:11" s="2" customFormat="1" x14ac:dyDescent="0.2">
      <c r="A20" s="4" t="s">
        <v>62</v>
      </c>
      <c r="B20" s="8" t="s">
        <v>44</v>
      </c>
      <c r="C20" s="36">
        <v>8542.6</v>
      </c>
      <c r="D20" s="36">
        <v>9100</v>
      </c>
      <c r="E20" s="36">
        <v>9100</v>
      </c>
      <c r="F20" s="13">
        <f t="shared" si="0"/>
        <v>106.52494556692342</v>
      </c>
      <c r="G20" s="13">
        <f t="shared" si="1"/>
        <v>100</v>
      </c>
      <c r="H20" s="36">
        <v>9100</v>
      </c>
      <c r="I20" s="13">
        <f t="shared" si="2"/>
        <v>100</v>
      </c>
      <c r="J20" s="36">
        <v>9100</v>
      </c>
      <c r="K20" s="13">
        <f t="shared" si="3"/>
        <v>100</v>
      </c>
    </row>
    <row r="21" spans="1:11" s="2" customFormat="1" x14ac:dyDescent="0.2">
      <c r="A21" s="4" t="s">
        <v>21</v>
      </c>
      <c r="B21" s="8" t="s">
        <v>22</v>
      </c>
      <c r="C21" s="36">
        <v>28090.799999999999</v>
      </c>
      <c r="D21" s="36">
        <v>29500</v>
      </c>
      <c r="E21" s="36">
        <v>25000</v>
      </c>
      <c r="F21" s="13">
        <f t="shared" si="0"/>
        <v>88.99710937388754</v>
      </c>
      <c r="G21" s="13">
        <f t="shared" si="1"/>
        <v>84.745762711864401</v>
      </c>
      <c r="H21" s="36">
        <v>25000</v>
      </c>
      <c r="I21" s="13">
        <f t="shared" si="2"/>
        <v>100</v>
      </c>
      <c r="J21" s="36">
        <v>25000</v>
      </c>
      <c r="K21" s="13">
        <f t="shared" si="3"/>
        <v>100</v>
      </c>
    </row>
    <row r="22" spans="1:11" s="2" customFormat="1" x14ac:dyDescent="0.2">
      <c r="A22" s="15" t="s">
        <v>23</v>
      </c>
      <c r="B22" s="9" t="s">
        <v>34</v>
      </c>
      <c r="C22" s="36">
        <v>6189.4</v>
      </c>
      <c r="D22" s="36">
        <v>12000</v>
      </c>
      <c r="E22" s="36">
        <v>9000</v>
      </c>
      <c r="F22" s="13">
        <f t="shared" si="0"/>
        <v>145.40989433547679</v>
      </c>
      <c r="G22" s="13">
        <f t="shared" si="1"/>
        <v>75</v>
      </c>
      <c r="H22" s="36">
        <v>10000</v>
      </c>
      <c r="I22" s="13">
        <f t="shared" si="2"/>
        <v>111.11111111111111</v>
      </c>
      <c r="J22" s="36">
        <v>11000</v>
      </c>
      <c r="K22" s="13">
        <f t="shared" si="3"/>
        <v>110.00000000000001</v>
      </c>
    </row>
    <row r="23" spans="1:11" s="2" customFormat="1" ht="29.25" customHeight="1" x14ac:dyDescent="0.2">
      <c r="A23" s="25"/>
      <c r="B23" s="23" t="s">
        <v>36</v>
      </c>
      <c r="C23" s="24">
        <f>C24+C25+C26+C27+C28</f>
        <v>1566015.6</v>
      </c>
      <c r="D23" s="24">
        <f t="shared" ref="D23" si="7">D24+D25+D26+D27+D28</f>
        <v>845361.50000000012</v>
      </c>
      <c r="E23" s="24">
        <f>E24+E25+E26+E27+E28</f>
        <v>678042</v>
      </c>
      <c r="F23" s="24">
        <f t="shared" si="0"/>
        <v>43.297269835626153</v>
      </c>
      <c r="G23" s="24">
        <f t="shared" si="1"/>
        <v>80.207343249012396</v>
      </c>
      <c r="H23" s="24">
        <f t="shared" ref="H23:J23" si="8">H24+H25+H26+H27+H28</f>
        <v>692888</v>
      </c>
      <c r="I23" s="24">
        <f t="shared" si="2"/>
        <v>102.18953988101032</v>
      </c>
      <c r="J23" s="24">
        <f t="shared" si="8"/>
        <v>705595</v>
      </c>
      <c r="K23" s="24">
        <f t="shared" si="3"/>
        <v>101.83391832446225</v>
      </c>
    </row>
    <row r="24" spans="1:11" s="5" customFormat="1" ht="63.75" x14ac:dyDescent="0.2">
      <c r="A24" s="15" t="s">
        <v>24</v>
      </c>
      <c r="B24" s="3" t="s">
        <v>63</v>
      </c>
      <c r="C24" s="13">
        <v>629946</v>
      </c>
      <c r="D24" s="39">
        <v>566020.4</v>
      </c>
      <c r="E24" s="39">
        <v>593128</v>
      </c>
      <c r="F24" s="13">
        <f t="shared" si="0"/>
        <v>94.155372047762825</v>
      </c>
      <c r="G24" s="13">
        <f t="shared" si="1"/>
        <v>104.78915600921803</v>
      </c>
      <c r="H24" s="39">
        <v>608086</v>
      </c>
      <c r="I24" s="13">
        <f t="shared" si="2"/>
        <v>102.52188397782605</v>
      </c>
      <c r="J24" s="39">
        <v>621070</v>
      </c>
      <c r="K24" s="13">
        <f t="shared" si="3"/>
        <v>102.13522429393211</v>
      </c>
    </row>
    <row r="25" spans="1:11" s="2" customFormat="1" ht="27" customHeight="1" x14ac:dyDescent="0.2">
      <c r="A25" s="15" t="s">
        <v>25</v>
      </c>
      <c r="B25" s="9" t="s">
        <v>41</v>
      </c>
      <c r="C25" s="36">
        <v>26749.1</v>
      </c>
      <c r="D25" s="36">
        <v>40239</v>
      </c>
      <c r="E25" s="36">
        <v>0</v>
      </c>
      <c r="F25" s="13">
        <f t="shared" si="0"/>
        <v>0</v>
      </c>
      <c r="G25" s="13">
        <f t="shared" si="1"/>
        <v>0</v>
      </c>
      <c r="H25" s="36">
        <v>0</v>
      </c>
      <c r="I25" s="13" t="e">
        <f t="shared" si="2"/>
        <v>#DIV/0!</v>
      </c>
      <c r="J25" s="36">
        <v>0</v>
      </c>
      <c r="K25" s="13" t="e">
        <f t="shared" si="3"/>
        <v>#DIV/0!</v>
      </c>
    </row>
    <row r="26" spans="1:11" s="2" customFormat="1" ht="25.5" x14ac:dyDescent="0.2">
      <c r="A26" s="15" t="s">
        <v>26</v>
      </c>
      <c r="B26" s="9" t="s">
        <v>42</v>
      </c>
      <c r="C26" s="36">
        <v>13593.2</v>
      </c>
      <c r="D26" s="38">
        <v>8154</v>
      </c>
      <c r="E26" s="38">
        <v>1510</v>
      </c>
      <c r="F26" s="13">
        <f t="shared" si="0"/>
        <v>11.10849542418268</v>
      </c>
      <c r="G26" s="13">
        <f t="shared" si="1"/>
        <v>18.518518518518519</v>
      </c>
      <c r="H26" s="38">
        <v>1220</v>
      </c>
      <c r="I26" s="13">
        <f t="shared" si="2"/>
        <v>80.794701986754973</v>
      </c>
      <c r="J26" s="38">
        <v>800</v>
      </c>
      <c r="K26" s="13">
        <f t="shared" si="3"/>
        <v>65.573770491803273</v>
      </c>
    </row>
    <row r="27" spans="1:11" s="2" customFormat="1" x14ac:dyDescent="0.2">
      <c r="A27" s="15" t="s">
        <v>27</v>
      </c>
      <c r="B27" s="9" t="s">
        <v>43</v>
      </c>
      <c r="C27" s="36">
        <v>892949.3</v>
      </c>
      <c r="D27" s="38">
        <v>227294.7</v>
      </c>
      <c r="E27" s="38">
        <v>80419</v>
      </c>
      <c r="F27" s="13">
        <f t="shared" si="0"/>
        <v>9.0059984368653403</v>
      </c>
      <c r="G27" s="13">
        <f t="shared" si="1"/>
        <v>35.380939370781633</v>
      </c>
      <c r="H27" s="38">
        <v>80419</v>
      </c>
      <c r="I27" s="13">
        <f t="shared" si="2"/>
        <v>100</v>
      </c>
      <c r="J27" s="38">
        <v>80419</v>
      </c>
      <c r="K27" s="13">
        <f t="shared" si="3"/>
        <v>100</v>
      </c>
    </row>
    <row r="28" spans="1:11" s="2" customFormat="1" ht="15.75" customHeight="1" x14ac:dyDescent="0.2">
      <c r="A28" s="15" t="s">
        <v>28</v>
      </c>
      <c r="B28" s="9" t="s">
        <v>37</v>
      </c>
      <c r="C28" s="36">
        <f>2655.9+122.1</f>
        <v>2778</v>
      </c>
      <c r="D28" s="38">
        <f>65.8+3587.6</f>
        <v>3653.4</v>
      </c>
      <c r="E28" s="38">
        <v>2985</v>
      </c>
      <c r="F28" s="13">
        <f t="shared" si="0"/>
        <v>107.451403887689</v>
      </c>
      <c r="G28" s="13">
        <f t="shared" si="1"/>
        <v>81.704713417638359</v>
      </c>
      <c r="H28" s="38">
        <v>3163</v>
      </c>
      <c r="I28" s="13">
        <f t="shared" si="2"/>
        <v>105.96314907872697</v>
      </c>
      <c r="J28" s="38">
        <v>3306</v>
      </c>
      <c r="K28" s="13">
        <f t="shared" si="3"/>
        <v>104.52102434397723</v>
      </c>
    </row>
    <row r="29" spans="1:11" s="2" customFormat="1" ht="21.2" customHeight="1" x14ac:dyDescent="0.2">
      <c r="A29" s="15" t="s">
        <v>29</v>
      </c>
      <c r="B29" s="3" t="s">
        <v>30</v>
      </c>
      <c r="C29" s="13">
        <f>C30+C35+C36+C37+C38</f>
        <v>3496640.1</v>
      </c>
      <c r="D29" s="13">
        <f t="shared" ref="D29:J29" si="9">D31+D32+D33+D34+D36+D37+D38</f>
        <v>4096446.8000000003</v>
      </c>
      <c r="E29" s="13">
        <f t="shared" si="9"/>
        <v>4536074.0999999996</v>
      </c>
      <c r="F29" s="13">
        <f t="shared" si="0"/>
        <v>129.7266510213619</v>
      </c>
      <c r="G29" s="13">
        <f t="shared" si="1"/>
        <v>110.73191771952217</v>
      </c>
      <c r="H29" s="13">
        <f t="shared" si="9"/>
        <v>3161599.4</v>
      </c>
      <c r="I29" s="13">
        <f t="shared" si="2"/>
        <v>69.699024537540083</v>
      </c>
      <c r="J29" s="13">
        <f t="shared" si="9"/>
        <v>3270395.8000000003</v>
      </c>
      <c r="K29" s="13">
        <f t="shared" si="3"/>
        <v>103.44118233322035</v>
      </c>
    </row>
    <row r="30" spans="1:11" s="2" customFormat="1" ht="42.4" customHeight="1" x14ac:dyDescent="0.2">
      <c r="A30" s="15" t="s">
        <v>45</v>
      </c>
      <c r="B30" s="3" t="s">
        <v>46</v>
      </c>
      <c r="C30" s="13">
        <f>C31+C32+C33+C34</f>
        <v>3393189.3000000003</v>
      </c>
      <c r="D30" s="13">
        <f t="shared" ref="D30:J30" si="10">D31+D32+D33+D34</f>
        <v>3944278.7</v>
      </c>
      <c r="E30" s="13">
        <f t="shared" si="10"/>
        <v>4536074.0999999996</v>
      </c>
      <c r="F30" s="13">
        <f t="shared" si="0"/>
        <v>133.68172827846649</v>
      </c>
      <c r="G30" s="13">
        <f t="shared" si="1"/>
        <v>115.00389412137635</v>
      </c>
      <c r="H30" s="13">
        <f t="shared" si="10"/>
        <v>3161599.4</v>
      </c>
      <c r="I30" s="13">
        <f t="shared" si="2"/>
        <v>69.699024537540083</v>
      </c>
      <c r="J30" s="13">
        <f t="shared" si="10"/>
        <v>3270395.8000000003</v>
      </c>
      <c r="K30" s="13">
        <f t="shared" si="3"/>
        <v>103.44118233322035</v>
      </c>
    </row>
    <row r="31" spans="1:11" s="2" customFormat="1" ht="19.5" customHeight="1" x14ac:dyDescent="0.2">
      <c r="A31" s="16" t="s">
        <v>49</v>
      </c>
      <c r="B31" s="18" t="s">
        <v>38</v>
      </c>
      <c r="C31" s="36">
        <v>327277.09999999998</v>
      </c>
      <c r="D31" s="36">
        <v>329804</v>
      </c>
      <c r="E31" s="40">
        <v>338746.9</v>
      </c>
      <c r="F31" s="41">
        <f t="shared" si="0"/>
        <v>103.50461428557026</v>
      </c>
      <c r="G31" s="41">
        <f t="shared" si="1"/>
        <v>102.711580211277</v>
      </c>
      <c r="H31" s="40">
        <v>11870.7</v>
      </c>
      <c r="I31" s="41">
        <f t="shared" si="2"/>
        <v>3.504297751507099</v>
      </c>
      <c r="J31" s="40">
        <v>12150.9</v>
      </c>
      <c r="K31" s="41">
        <f t="shared" si="3"/>
        <v>102.36043367282468</v>
      </c>
    </row>
    <row r="32" spans="1:11" s="2" customFormat="1" ht="22.7" customHeight="1" x14ac:dyDescent="0.2">
      <c r="A32" s="6" t="s">
        <v>50</v>
      </c>
      <c r="B32" s="19" t="s">
        <v>39</v>
      </c>
      <c r="C32" s="36">
        <v>458642.3</v>
      </c>
      <c r="D32" s="38">
        <v>703611.5</v>
      </c>
      <c r="E32" s="38">
        <v>1434898.3</v>
      </c>
      <c r="F32" s="41">
        <f t="shared" si="0"/>
        <v>312.85781969957856</v>
      </c>
      <c r="G32" s="41">
        <f t="shared" si="1"/>
        <v>203.93332115805384</v>
      </c>
      <c r="H32" s="38">
        <v>457399.9</v>
      </c>
      <c r="I32" s="41">
        <f t="shared" si="2"/>
        <v>31.876816635715578</v>
      </c>
      <c r="J32" s="38">
        <v>498062.3</v>
      </c>
      <c r="K32" s="41">
        <f t="shared" si="3"/>
        <v>108.8899013751424</v>
      </c>
    </row>
    <row r="33" spans="1:11" s="2" customFormat="1" ht="20.25" customHeight="1" x14ac:dyDescent="0.2">
      <c r="A33" s="6" t="s">
        <v>51</v>
      </c>
      <c r="B33" s="19" t="s">
        <v>40</v>
      </c>
      <c r="C33" s="36">
        <v>1934499.3</v>
      </c>
      <c r="D33" s="36">
        <v>2162131.6</v>
      </c>
      <c r="E33" s="40">
        <v>2453563.2999999998</v>
      </c>
      <c r="F33" s="41">
        <f t="shared" si="0"/>
        <v>126.83195594849788</v>
      </c>
      <c r="G33" s="41">
        <f t="shared" si="1"/>
        <v>113.47890664934548</v>
      </c>
      <c r="H33" s="40">
        <v>2486282.5</v>
      </c>
      <c r="I33" s="41">
        <f t="shared" si="2"/>
        <v>101.33353804240552</v>
      </c>
      <c r="J33" s="40">
        <v>2502821.4</v>
      </c>
      <c r="K33" s="41">
        <f t="shared" si="3"/>
        <v>100.66520598524103</v>
      </c>
    </row>
    <row r="34" spans="1:11" s="2" customFormat="1" ht="22.7" customHeight="1" x14ac:dyDescent="0.2">
      <c r="A34" s="6" t="s">
        <v>52</v>
      </c>
      <c r="B34" s="20" t="s">
        <v>31</v>
      </c>
      <c r="C34" s="36">
        <v>672770.6</v>
      </c>
      <c r="D34" s="36">
        <v>748731.6</v>
      </c>
      <c r="E34" s="40">
        <v>308865.59999999998</v>
      </c>
      <c r="F34" s="41">
        <f t="shared" si="0"/>
        <v>45.90949723427272</v>
      </c>
      <c r="G34" s="41">
        <f t="shared" si="1"/>
        <v>41.251845120467735</v>
      </c>
      <c r="H34" s="40">
        <f>93693.9+112352.4</f>
        <v>206046.3</v>
      </c>
      <c r="I34" s="41">
        <f t="shared" si="2"/>
        <v>66.710666386933354</v>
      </c>
      <c r="J34" s="40">
        <v>257361.2</v>
      </c>
      <c r="K34" s="41">
        <f t="shared" si="3"/>
        <v>124.9045481525269</v>
      </c>
    </row>
    <row r="35" spans="1:11" s="2" customFormat="1" ht="37.35" hidden="1" customHeight="1" x14ac:dyDescent="0.2">
      <c r="A35" s="6" t="s">
        <v>57</v>
      </c>
      <c r="B35" s="7" t="s">
        <v>58</v>
      </c>
      <c r="C35" s="36">
        <v>0</v>
      </c>
      <c r="D35" s="36">
        <v>0</v>
      </c>
      <c r="E35" s="40">
        <v>0</v>
      </c>
      <c r="F35" s="41" t="e">
        <f t="shared" si="0"/>
        <v>#DIV/0!</v>
      </c>
      <c r="G35" s="41" t="e">
        <f t="shared" si="1"/>
        <v>#DIV/0!</v>
      </c>
      <c r="H35" s="40">
        <v>0</v>
      </c>
      <c r="I35" s="41" t="e">
        <f t="shared" si="2"/>
        <v>#DIV/0!</v>
      </c>
      <c r="J35" s="40">
        <v>0</v>
      </c>
      <c r="K35" s="41" t="e">
        <f t="shared" si="3"/>
        <v>#DIV/0!</v>
      </c>
    </row>
    <row r="36" spans="1:11" s="2" customFormat="1" ht="21.75" customHeight="1" x14ac:dyDescent="0.2">
      <c r="A36" s="6" t="s">
        <v>53</v>
      </c>
      <c r="B36" s="20" t="s">
        <v>56</v>
      </c>
      <c r="C36" s="36">
        <v>103450.8</v>
      </c>
      <c r="D36" s="36">
        <v>151818.79999999999</v>
      </c>
      <c r="E36" s="40">
        <v>0</v>
      </c>
      <c r="F36" s="41">
        <f t="shared" si="0"/>
        <v>0</v>
      </c>
      <c r="G36" s="41">
        <f t="shared" si="1"/>
        <v>0</v>
      </c>
      <c r="H36" s="40">
        <v>0</v>
      </c>
      <c r="I36" s="41">
        <v>0</v>
      </c>
      <c r="J36" s="40">
        <v>0</v>
      </c>
      <c r="K36" s="41">
        <v>0</v>
      </c>
    </row>
    <row r="37" spans="1:11" s="2" customFormat="1" ht="89.25" x14ac:dyDescent="0.2">
      <c r="A37" s="6" t="s">
        <v>54</v>
      </c>
      <c r="B37" s="21" t="s">
        <v>47</v>
      </c>
      <c r="C37" s="36">
        <v>0</v>
      </c>
      <c r="D37" s="36">
        <v>3065.6</v>
      </c>
      <c r="E37" s="40">
        <v>0</v>
      </c>
      <c r="F37" s="41" t="e">
        <f t="shared" si="0"/>
        <v>#DIV/0!</v>
      </c>
      <c r="G37" s="41">
        <v>0</v>
      </c>
      <c r="H37" s="40">
        <v>0</v>
      </c>
      <c r="I37" s="41">
        <v>0</v>
      </c>
      <c r="J37" s="40">
        <v>0</v>
      </c>
      <c r="K37" s="41">
        <v>0</v>
      </c>
    </row>
    <row r="38" spans="1:11" s="2" customFormat="1" ht="38.25" x14ac:dyDescent="0.2">
      <c r="A38" s="6" t="s">
        <v>55</v>
      </c>
      <c r="B38" s="21" t="s">
        <v>48</v>
      </c>
      <c r="C38" s="36">
        <v>0</v>
      </c>
      <c r="D38" s="36">
        <v>-2716.3</v>
      </c>
      <c r="E38" s="40">
        <v>0</v>
      </c>
      <c r="F38" s="41" t="e">
        <f t="shared" si="0"/>
        <v>#DIV/0!</v>
      </c>
      <c r="G38" s="41">
        <v>0</v>
      </c>
      <c r="H38" s="40">
        <v>0</v>
      </c>
      <c r="I38" s="41">
        <v>0</v>
      </c>
      <c r="J38" s="40">
        <v>0</v>
      </c>
      <c r="K38" s="41">
        <v>0</v>
      </c>
    </row>
    <row r="39" spans="1:11" s="2" customFormat="1" ht="14.25" x14ac:dyDescent="0.2">
      <c r="A39" s="26"/>
      <c r="B39" s="27" t="s">
        <v>32</v>
      </c>
      <c r="C39" s="28">
        <f>C9+C29</f>
        <v>7875989.3000000007</v>
      </c>
      <c r="D39" s="28">
        <f>D9+D29</f>
        <v>7490861.3000000007</v>
      </c>
      <c r="E39" s="28">
        <f t="shared" ref="E39:J39" si="11">E9+E29</f>
        <v>7689469.0999999996</v>
      </c>
      <c r="F39" s="28">
        <f t="shared" si="0"/>
        <v>97.63178703150345</v>
      </c>
      <c r="G39" s="28">
        <f t="shared" si="1"/>
        <v>102.65133463357543</v>
      </c>
      <c r="H39" s="28">
        <f t="shared" si="11"/>
        <v>6511757.4000000004</v>
      </c>
      <c r="I39" s="28">
        <f t="shared" si="2"/>
        <v>84.684096071079878</v>
      </c>
      <c r="J39" s="28">
        <f t="shared" si="11"/>
        <v>6829370.8000000007</v>
      </c>
      <c r="K39" s="28">
        <f t="shared" si="3"/>
        <v>104.87753736034455</v>
      </c>
    </row>
    <row r="41" spans="1:11" x14ac:dyDescent="0.25">
      <c r="C41" s="37">
        <v>7875989.2589999996</v>
      </c>
      <c r="D41" s="37"/>
      <c r="E41" s="37">
        <v>7689469.0999999996</v>
      </c>
      <c r="F41" s="37"/>
      <c r="G41" s="37"/>
      <c r="H41" s="37">
        <v>6511757.4000000004</v>
      </c>
      <c r="I41" s="37"/>
      <c r="J41" s="37">
        <v>6829370.7999999998</v>
      </c>
      <c r="K41" s="37"/>
    </row>
  </sheetData>
  <mergeCells count="10">
    <mergeCell ref="A3:E3"/>
    <mergeCell ref="A2:K2"/>
    <mergeCell ref="E5:K5"/>
    <mergeCell ref="E6:G6"/>
    <mergeCell ref="H6:I6"/>
    <mergeCell ref="J6:K6"/>
    <mergeCell ref="A5:A7"/>
    <mergeCell ref="B5:B7"/>
    <mergeCell ref="C5:C7"/>
    <mergeCell ref="D5:D7"/>
  </mergeCells>
  <pageMargins left="0" right="0" top="0" bottom="0" header="0.31496062992125984" footer="0.31496062992125984"/>
  <pageSetup paperSize="9" scale="8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Стогова Анна Николаевна</cp:lastModifiedBy>
  <cp:lastPrinted>2023-11-08T12:28:18Z</cp:lastPrinted>
  <dcterms:created xsi:type="dcterms:W3CDTF">2017-09-26T05:14:08Z</dcterms:created>
  <dcterms:modified xsi:type="dcterms:W3CDTF">2025-12-01T04:20:32Z</dcterms:modified>
</cp:coreProperties>
</file>